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4" i="1" l="1"/>
  <c r="D78" i="1"/>
  <c r="D80" i="1"/>
  <c r="D64" i="1"/>
  <c r="D67" i="1"/>
  <c r="D141" i="1" l="1"/>
  <c r="D96" i="1" l="1"/>
  <c r="D71" i="1"/>
  <c r="D56" i="1" l="1"/>
  <c r="D59" i="1"/>
  <c r="D55" i="1" l="1"/>
  <c r="D52" i="1"/>
  <c r="D146" i="1" l="1"/>
  <c r="D118" i="1" l="1"/>
  <c r="D131" i="1"/>
  <c r="D95" i="1" l="1"/>
  <c r="D90" i="1" s="1"/>
  <c r="D26" i="1" l="1"/>
  <c r="D36" i="1" l="1"/>
  <c r="D143" i="1" l="1"/>
  <c r="D130" i="1"/>
  <c r="D128" i="1"/>
  <c r="D117" i="1"/>
  <c r="D88" i="1"/>
  <c r="D86" i="1"/>
  <c r="D63" i="1"/>
  <c r="D48" i="1"/>
  <c r="D46" i="1"/>
  <c r="D43" i="1"/>
  <c r="D38" i="1"/>
  <c r="D34" i="1"/>
  <c r="D33" i="1" s="1"/>
  <c r="D25" i="1"/>
  <c r="D20" i="1"/>
  <c r="D19" i="1" s="1"/>
  <c r="D13" i="1"/>
  <c r="D12" i="1" s="1"/>
  <c r="D42" i="1" l="1"/>
  <c r="D41" i="1" s="1"/>
  <c r="D116" i="1"/>
  <c r="D85" i="1"/>
  <c r="D84" i="1" l="1"/>
  <c r="D83" i="1" s="1"/>
  <c r="D11" i="1"/>
  <c r="D148" i="1" l="1"/>
</calcChain>
</file>

<file path=xl/comments1.xml><?xml version="1.0" encoding="utf-8"?>
<comments xmlns="http://schemas.openxmlformats.org/spreadsheetml/2006/main">
  <authors>
    <author>Автор</author>
  </authors>
  <commentList>
    <comment ref="B7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<sst xmlns="http://schemas.openxmlformats.org/spreadsheetml/2006/main" count="284" uniqueCount="250">
  <si>
    <t>Приложение 2</t>
  </si>
  <si>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</si>
  <si>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</si>
  <si>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</si>
  <si>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</si>
  <si>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</si>
  <si>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</si>
  <si>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</si>
  <si>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</si>
  <si>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</si>
  <si>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</si>
  <si>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</si>
  <si>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</si>
  <si>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</si>
  <si>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</si>
  <si>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</si>
  <si>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</si>
  <si>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</si>
  <si>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</si>
  <si>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</si>
  <si>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</si>
  <si>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</si>
  <si>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</si>
  <si>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</si>
  <si>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</si>
  <si>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</si>
  <si>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</si>
  <si>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</si>
  <si>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</si>
  <si>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</si>
  <si>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</si>
  <si>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</si>
  <si>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</si>
  <si>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</si>
  <si>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</si>
  <si>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</si>
  <si>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</si>
  <si>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</si>
  <si>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</si>
  <si>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</si>
  <si>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</si>
  <si>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</si>
  <si>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</si>
  <si>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</si>
  <si>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</si>
  <si>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</si>
  <si>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</si>
  <si>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</si>
  <si>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</si>
  <si>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</si>
  <si>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</si>
  <si>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</si>
  <si>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</si>
  <si>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</si>
  <si>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</si>
  <si>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</si>
  <si>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</si>
  <si>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</si>
  <si>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</si>
  <si>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</si>
  <si>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</si>
  <si>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</si>
  <si>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</si>
  <si>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</si>
  <si>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</si>
  <si>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</si>
  <si>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</si>
  <si>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</si>
  <si>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</si>
  <si>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</si>
  <si>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</si>
  <si>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</si>
  <si>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</si>
  <si>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</si>
  <si>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</si>
  <si>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</si>
  <si>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</si>
  <si>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</si>
  <si>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</si>
  <si>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</si>
  <si>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</si>
  <si>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</si>
  <si>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</si>
  <si>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</si>
  <si>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</si>
  <si>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</si>
  <si>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 907 1 13 01995 05 0000130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</si>
  <si>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</si>
  <si>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</si>
  <si>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</si>
  <si>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</si>
  <si>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</si>
  <si>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</si>
  <si>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</si>
  <si>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</si>
  <si>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</si>
  <si>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</si>
  <si>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</si>
  <si>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</si>
  <si>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</si>
  <si>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</si>
  <si>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</si>
  <si>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</si>
  <si>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</si>
  <si>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</si>
  <si>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</si>
  <si>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</si>
  <si>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</si>
  <si>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</si>
  <si>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</si>
  <si>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</si>
  <si>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</si>
  <si>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</si>
  <si>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</si>
  <si>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</si>
  <si>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</si>
  <si>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</si>
  <si>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</si>
  <si>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</si>
  <si>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</si>
  <si>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</si>
  <si>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</si>
  <si>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</si>
  <si>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</si>
  <si>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</si>
  <si>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</si>
  <si>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</si>
  <si>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</si>
  <si>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</si>
  <si>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</si>
  <si>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</si>
  <si>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</si>
  <si>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</si>
  <si>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</si>
  <si>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</si>
  <si>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</si>
  <si>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</si>
  <si>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</si>
  <si>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</si>
  <si>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</si>
  <si>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</si>
  <si>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</si>
  <si>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</si>
  <si>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</si>
  <si>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</si>
  <si>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</si>
  <si>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</si>
  <si>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</si>
  <si>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</si>
  <si>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</si>
  <si>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</si>
  <si>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</si>
  <si>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</si>
  <si>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неё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</si>
  <si>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</si>
  <si>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</si>
  <si>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</si>
  <si>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</si>
  <si>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</si>
  <si>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</si>
  <si>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</si>
  <si>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</si>
  <si>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</si>
  <si>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</si>
  <si>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</si>
  <si>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</si>
  <si>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</si>
  <si>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</si>
  <si>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</si>
  <si>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</si>
  <si>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</si>
  <si>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</si>
  <si>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</si>
  <si>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</si>
  <si>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</si>
  <si>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</si>
  <si>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</si>
  <si>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</si>
  <si>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</si>
  <si>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</si>
  <si>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</si>
  <si>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</si>
  <si>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</si>
  <si>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</si>
  <si>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</si>
  <si>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</si>
  <si>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</si>
  <si>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</si>
  <si>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</si>
  <si>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</si>
  <si>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</si>
  <si>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</si>
  <si>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</si>
  <si>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</si>
  <si>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</si>
  <si>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</si>
  <si>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</si>
  <si>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</si>
  <si>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</si>
  <si>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</si>
  <si>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</si>
  <si>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</si>
  <si>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</si>
  <si>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</si>
  <si>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910 2 19 60010 05 0000 150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</si>
  <si>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</si>
  <si>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</si>
  <si>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</si>
  <si>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</si>
  <si>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</si>
  <si>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Прогнозируемые доходы бюджета МО "Качугский район" на 2023 год </t>
  </si>
  <si>
    <t>Инициативные платежи, зачисляемые в бюджеты муниципальных районов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</si>
  <si>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</si>
  <si>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</si>
  <si>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</si>
  <si>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</si>
  <si>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</si>
  <si>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>Субсидии на осуществление мероприятий по капитальному ремонту объектов муниципальной собственности в сфере физической культуры и спорта</t>
  </si>
  <si>
    <t>910 2 02 45179 05 0000 150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</si>
  <si>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</si>
  <si>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местным бюджетам на финансовую поддержку реализации инициативных проектов</t>
  </si>
  <si>
    <t>910 2 02 25098 05 0000 150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</si>
  <si>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</si>
  <si>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910 202 29999 05 0000 150</t>
  </si>
  <si>
    <t>000 1 17 15030 05 0000 150</t>
  </si>
  <si>
    <t>182 1 03 02000 01 0000 110</t>
  </si>
  <si>
    <t>182 1 03 00000 00 0000 000</t>
  </si>
  <si>
    <t>182 1 03 02231 01 0000 110</t>
  </si>
  <si>
    <t>182 1 03 02241 01 0000 110</t>
  </si>
  <si>
    <t>182 1 03 02251 01 0000 110</t>
  </si>
  <si>
    <t>182 1 03 02261 01 0000 110</t>
  </si>
  <si>
    <t>182 1 05 00000 00 0000 000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</si>
  <si>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</si>
  <si>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</si>
  <si>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000 116 18000 02 0000 140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</si>
  <si>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</si>
  <si>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</si>
  <si>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048 112 0107001 6000 120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</si>
  <si>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</si>
  <si>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</si>
  <si>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904 2 04 05020 05 0000 150</t>
  </si>
  <si>
    <t>000 2 04 00000 00 0000 000</t>
  </si>
  <si>
    <t>БЕЗВОЗМЕЗДНЫЕ ПОСТУПЛЕНИЯ ОТ НЕГОСУДАРСТВЕННЫХ ОРГАНИЗАЦИЙ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</si>
  <si>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</si>
  <si>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</si>
  <si>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917 1 14 02053 05 0000 410</t>
  </si>
  <si>
    <t xml:space="preserve"> 907 1 17 15030 05 0000 150</t>
  </si>
  <si>
    <t>917 1 17 15030 05 0000 150</t>
  </si>
  <si>
    <t xml:space="preserve">Иные межбюджетные трансферты на поощрение муниципальных управленческих команд </t>
  </si>
  <si>
    <t>к решению Думы муниципального района № 224 от 28.12.2023 г. "О внесении изменений и дополнений в районный бюджет на 2023 год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</si>
</sst>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</numFmts>
  <fonts count="17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vertical="center" wrapText="1"/>
    </xf>
    <xf numFmtId="166" fontId="9" fillId="2" borderId="1" xfId="1" applyNumberFormat="1" applyFont="1" applyFill="1" applyBorder="1" applyAlignment="1">
      <alignment vertical="center"/>
    </xf>
    <xf numFmtId="166" fontId="13" fillId="2" borderId="1" xfId="1" applyNumberFormat="1" applyFont="1" applyFill="1" applyBorder="1" applyAlignment="1">
      <alignment vertical="center"/>
    </xf>
    <xf numFmtId="166" fontId="0" fillId="0" borderId="0" xfId="1" applyNumberFormat="1" applyFont="1" applyAlignment="1"/>
    <xf numFmtId="49" fontId="7" fillId="2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vertical="center"/>
    </xf>
    <xf numFmtId="166" fontId="15" fillId="2" borderId="0" xfId="1" applyNumberFormat="1" applyFont="1" applyFill="1" applyBorder="1" applyAlignment="1">
      <alignment vertical="center"/>
    </xf>
    <xf numFmtId="0" fontId="16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58"/>
  <sheetViews>
    <sheetView tabSelected="1" zoomScale="85" zoomScaleNormal="85" workbookViewId="0">
      <selection activeCell="F12" sqref="F12"/>
    </sheetView>
  </sheetViews>
  <sheetFormatPr defaultRowHeight="15" x14ac:dyDescent="0.25"/>
  <cols>
    <col min="1" max="1" width="4.42578125" customWidth="1"/>
    <col min="2" max="2" width="66.140625" customWidth="1"/>
    <col min="3" max="3" width="37.5703125" customWidth="1"/>
    <col min="4" max="4" width="19.5703125" customWidth="1"/>
    <col min="5" max="5" width="15" customWidth="1"/>
    <col min="6" max="6" width="16.5703125" customWidth="1"/>
  </cols>
  <sheetData>
    <row r="2" spans="2:7" ht="12" customHeight="1" x14ac:dyDescent="0.25"/>
    <row r="3" spans="2:7" ht="20.25" customHeight="1" x14ac:dyDescent="0.3">
      <c r="B3" s="4"/>
      <c r="C3" s="52" t="s">
        <v>0</v>
      </c>
      <c r="D3" s="52"/>
    </row>
    <row r="4" spans="2:7" ht="19.5" customHeight="1" x14ac:dyDescent="0.25">
      <c r="B4" s="5" t="s">
        <v>206</v>
      </c>
      <c r="C4" s="53" t="s">
        <v>249</v>
      </c>
      <c r="D4" s="53"/>
    </row>
    <row r="5" spans="2:7" ht="45" customHeight="1" x14ac:dyDescent="0.25">
      <c r="B5" s="6"/>
      <c r="C5" s="53"/>
      <c r="D5" s="53"/>
    </row>
    <row r="6" spans="2:7" ht="47.25" customHeight="1" x14ac:dyDescent="0.25">
      <c r="B6" s="5" t="s">
        <v>207</v>
      </c>
      <c r="C6" s="53"/>
      <c r="D6" s="53"/>
    </row>
    <row r="7" spans="2:7" ht="10.5" customHeight="1" x14ac:dyDescent="0.25">
      <c r="B7" s="1"/>
      <c r="C7" s="2"/>
      <c r="D7" s="3"/>
    </row>
    <row r="8" spans="2:7" ht="18.75" x14ac:dyDescent="0.3">
      <c r="B8" s="51" t="s">
        <v>210</v>
      </c>
      <c r="C8" s="51"/>
      <c r="D8" s="51"/>
    </row>
    <row r="9" spans="2:7" x14ac:dyDescent="0.25">
      <c r="D9" s="7" t="s">
        <v>209</v>
      </c>
    </row>
    <row r="10" spans="2:7" ht="31.5" x14ac:dyDescent="0.25">
      <c r="B10" s="8" t="s">
        <v>208</v>
      </c>
      <c r="C10" s="9" t="s">
        <v>1</v>
      </c>
      <c r="D10" s="10" t="s">
        <v>2</v>
      </c>
    </row>
    <row r="11" spans="2:7" ht="15.75" x14ac:dyDescent="0.25">
      <c r="B11" s="15" t="s">
        <v>3</v>
      </c>
      <c r="C11" s="16" t="s">
        <v>4</v>
      </c>
      <c r="D11" s="41">
        <f>D12+D19+D25+D33+D38+D41+D52+D55+D63+D71+D78</f>
        <v>136683.6</v>
      </c>
    </row>
    <row r="12" spans="2:7" ht="15.75" x14ac:dyDescent="0.25">
      <c r="B12" s="17" t="s">
        <v>5</v>
      </c>
      <c r="C12" s="16" t="s">
        <v>6</v>
      </c>
      <c r="D12" s="42">
        <f>D13</f>
        <v>76941.8</v>
      </c>
    </row>
    <row r="13" spans="2:7" ht="15.75" x14ac:dyDescent="0.25">
      <c r="B13" s="18" t="s">
        <v>7</v>
      </c>
      <c r="C13" s="8" t="s">
        <v>8</v>
      </c>
      <c r="D13" s="40">
        <f>D14+D15+D16+D17+D18</f>
        <v>76941.8</v>
      </c>
    </row>
    <row r="14" spans="2:7" ht="78.75" customHeight="1" x14ac:dyDescent="0.25">
      <c r="B14" s="19" t="s">
        <v>214</v>
      </c>
      <c r="C14" s="20" t="s">
        <v>9</v>
      </c>
      <c r="D14" s="40">
        <v>75809.8</v>
      </c>
      <c r="E14" s="13"/>
      <c r="F14" s="13"/>
      <c r="G14" s="11"/>
    </row>
    <row r="15" spans="2:7" ht="112.5" customHeight="1" x14ac:dyDescent="0.25">
      <c r="B15" s="18" t="s">
        <v>10</v>
      </c>
      <c r="C15" s="8" t="s">
        <v>11</v>
      </c>
      <c r="D15" s="40">
        <v>201</v>
      </c>
    </row>
    <row r="16" spans="2:7" ht="47.25" x14ac:dyDescent="0.25">
      <c r="B16" s="18" t="s">
        <v>12</v>
      </c>
      <c r="C16" s="8" t="s">
        <v>13</v>
      </c>
      <c r="D16" s="40">
        <v>725</v>
      </c>
    </row>
    <row r="17" spans="2:4" ht="97.5" x14ac:dyDescent="0.25">
      <c r="B17" s="18" t="s">
        <v>215</v>
      </c>
      <c r="C17" s="8" t="s">
        <v>14</v>
      </c>
      <c r="D17" s="40">
        <v>85</v>
      </c>
    </row>
    <row r="18" spans="2:4" ht="94.5" x14ac:dyDescent="0.25">
      <c r="B18" s="18" t="s">
        <v>15</v>
      </c>
      <c r="C18" s="8" t="s">
        <v>16</v>
      </c>
      <c r="D18" s="40">
        <v>121</v>
      </c>
    </row>
    <row r="19" spans="2:4" ht="47.25" x14ac:dyDescent="0.25">
      <c r="B19" s="17" t="s">
        <v>17</v>
      </c>
      <c r="C19" s="30" t="s">
        <v>226</v>
      </c>
      <c r="D19" s="42">
        <f>D20</f>
        <v>230</v>
      </c>
    </row>
    <row r="20" spans="2:4" ht="31.5" x14ac:dyDescent="0.25">
      <c r="B20" s="18" t="s">
        <v>18</v>
      </c>
      <c r="C20" s="8" t="s">
        <v>225</v>
      </c>
      <c r="D20" s="40">
        <f>D21+D22+D23+D24</f>
        <v>230</v>
      </c>
    </row>
    <row r="21" spans="2:4" ht="110.25" x14ac:dyDescent="0.25">
      <c r="B21" s="21" t="s">
        <v>19</v>
      </c>
      <c r="C21" s="8" t="s">
        <v>227</v>
      </c>
      <c r="D21" s="40">
        <v>120</v>
      </c>
    </row>
    <row r="22" spans="2:4" ht="126" x14ac:dyDescent="0.25">
      <c r="B22" s="21" t="s">
        <v>20</v>
      </c>
      <c r="C22" s="8" t="s">
        <v>228</v>
      </c>
      <c r="D22" s="40">
        <v>0.6</v>
      </c>
    </row>
    <row r="23" spans="2:4" ht="126" x14ac:dyDescent="0.25">
      <c r="B23" s="21" t="s">
        <v>21</v>
      </c>
      <c r="C23" s="8" t="s">
        <v>229</v>
      </c>
      <c r="D23" s="40">
        <v>122.5</v>
      </c>
    </row>
    <row r="24" spans="2:4" ht="126" x14ac:dyDescent="0.25">
      <c r="B24" s="22" t="s">
        <v>22</v>
      </c>
      <c r="C24" s="8" t="s">
        <v>230</v>
      </c>
      <c r="D24" s="40">
        <v>-13.1</v>
      </c>
    </row>
    <row r="25" spans="2:4" ht="15.75" x14ac:dyDescent="0.25">
      <c r="B25" s="17" t="s">
        <v>23</v>
      </c>
      <c r="C25" s="16" t="s">
        <v>231</v>
      </c>
      <c r="D25" s="42">
        <f>D26+D30+D31+D32</f>
        <v>29061</v>
      </c>
    </row>
    <row r="26" spans="2:4" ht="40.5" customHeight="1" x14ac:dyDescent="0.25">
      <c r="B26" s="18" t="s">
        <v>24</v>
      </c>
      <c r="C26" s="8" t="s">
        <v>25</v>
      </c>
      <c r="D26" s="40">
        <f>D27+D28+D29</f>
        <v>26604</v>
      </c>
    </row>
    <row r="27" spans="2:4" ht="31.5" x14ac:dyDescent="0.25">
      <c r="B27" s="18" t="s">
        <v>26</v>
      </c>
      <c r="C27" s="8" t="s">
        <v>27</v>
      </c>
      <c r="D27" s="40">
        <v>10600</v>
      </c>
    </row>
    <row r="28" spans="2:4" ht="47.25" x14ac:dyDescent="0.25">
      <c r="B28" s="18" t="s">
        <v>28</v>
      </c>
      <c r="C28" s="8" t="s">
        <v>29</v>
      </c>
      <c r="D28" s="40">
        <v>16000</v>
      </c>
    </row>
    <row r="29" spans="2:4" ht="47.25" x14ac:dyDescent="0.25">
      <c r="B29" s="18" t="s">
        <v>30</v>
      </c>
      <c r="C29" s="8" t="s">
        <v>31</v>
      </c>
      <c r="D29" s="40">
        <v>4</v>
      </c>
    </row>
    <row r="30" spans="2:4" ht="31.5" x14ac:dyDescent="0.25">
      <c r="B30" s="18" t="s">
        <v>32</v>
      </c>
      <c r="C30" s="8" t="s">
        <v>33</v>
      </c>
      <c r="D30" s="40">
        <v>-323</v>
      </c>
    </row>
    <row r="31" spans="2:4" ht="27.75" customHeight="1" x14ac:dyDescent="0.25">
      <c r="B31" s="18" t="s">
        <v>34</v>
      </c>
      <c r="C31" s="8" t="s">
        <v>35</v>
      </c>
      <c r="D31" s="40">
        <v>280</v>
      </c>
    </row>
    <row r="32" spans="2:4" ht="54" customHeight="1" x14ac:dyDescent="0.25">
      <c r="B32" s="23" t="s">
        <v>216</v>
      </c>
      <c r="C32" s="8" t="s">
        <v>36</v>
      </c>
      <c r="D32" s="40">
        <v>2500</v>
      </c>
    </row>
    <row r="33" spans="2:4" ht="15.75" x14ac:dyDescent="0.25">
      <c r="B33" s="17" t="s">
        <v>37</v>
      </c>
      <c r="C33" s="16" t="s">
        <v>38</v>
      </c>
      <c r="D33" s="42">
        <f>D34+D36</f>
        <v>2000</v>
      </c>
    </row>
    <row r="34" spans="2:4" ht="31.5" x14ac:dyDescent="0.25">
      <c r="B34" s="18" t="s">
        <v>39</v>
      </c>
      <c r="C34" s="24" t="s">
        <v>40</v>
      </c>
      <c r="D34" s="40">
        <f>D35</f>
        <v>2000</v>
      </c>
    </row>
    <row r="35" spans="2:4" ht="47.25" x14ac:dyDescent="0.25">
      <c r="B35" s="18" t="s">
        <v>41</v>
      </c>
      <c r="C35" s="8" t="s">
        <v>42</v>
      </c>
      <c r="D35" s="40">
        <v>2000</v>
      </c>
    </row>
    <row r="36" spans="2:4" ht="31.5" x14ac:dyDescent="0.25">
      <c r="B36" s="18" t="s">
        <v>43</v>
      </c>
      <c r="C36" s="8" t="s">
        <v>44</v>
      </c>
      <c r="D36" s="40">
        <f>D37</f>
        <v>0</v>
      </c>
    </row>
    <row r="37" spans="2:4" ht="63" x14ac:dyDescent="0.25">
      <c r="B37" s="18" t="s">
        <v>45</v>
      </c>
      <c r="C37" s="8" t="s">
        <v>46</v>
      </c>
      <c r="D37" s="40">
        <v>0</v>
      </c>
    </row>
    <row r="38" spans="2:4" ht="31.5" x14ac:dyDescent="0.25">
      <c r="B38" s="17" t="s">
        <v>47</v>
      </c>
      <c r="C38" s="16" t="s">
        <v>48</v>
      </c>
      <c r="D38" s="42">
        <f>D39+D40</f>
        <v>0</v>
      </c>
    </row>
    <row r="39" spans="2:4" ht="15.75" x14ac:dyDescent="0.25">
      <c r="B39" s="25" t="s">
        <v>49</v>
      </c>
      <c r="C39" s="8" t="s">
        <v>50</v>
      </c>
      <c r="D39" s="40">
        <v>0</v>
      </c>
    </row>
    <row r="40" spans="2:4" ht="15.75" x14ac:dyDescent="0.25">
      <c r="B40" s="18" t="s">
        <v>51</v>
      </c>
      <c r="C40" s="8" t="s">
        <v>52</v>
      </c>
      <c r="D40" s="40">
        <v>0</v>
      </c>
    </row>
    <row r="41" spans="2:4" ht="47.25" x14ac:dyDescent="0.25">
      <c r="B41" s="17" t="s">
        <v>53</v>
      </c>
      <c r="C41" s="16" t="s">
        <v>54</v>
      </c>
      <c r="D41" s="42">
        <f>D42+D50</f>
        <v>4605</v>
      </c>
    </row>
    <row r="42" spans="2:4" ht="94.5" x14ac:dyDescent="0.25">
      <c r="B42" s="18" t="s">
        <v>55</v>
      </c>
      <c r="C42" s="8" t="s">
        <v>56</v>
      </c>
      <c r="D42" s="40">
        <f>D43+D48+D46</f>
        <v>4605</v>
      </c>
    </row>
    <row r="43" spans="2:4" ht="63" x14ac:dyDescent="0.25">
      <c r="B43" s="18" t="s">
        <v>57</v>
      </c>
      <c r="C43" s="8" t="s">
        <v>58</v>
      </c>
      <c r="D43" s="40">
        <f>D44+D45</f>
        <v>3200</v>
      </c>
    </row>
    <row r="44" spans="2:4" ht="94.5" x14ac:dyDescent="0.25">
      <c r="B44" s="18" t="s">
        <v>59</v>
      </c>
      <c r="C44" s="8" t="s">
        <v>60</v>
      </c>
      <c r="D44" s="40">
        <v>2200</v>
      </c>
    </row>
    <row r="45" spans="2:4" ht="78.75" x14ac:dyDescent="0.25">
      <c r="B45" s="19" t="s">
        <v>61</v>
      </c>
      <c r="C45" s="20" t="s">
        <v>62</v>
      </c>
      <c r="D45" s="40">
        <v>1000</v>
      </c>
    </row>
    <row r="46" spans="2:4" ht="78.75" x14ac:dyDescent="0.25">
      <c r="B46" s="18" t="s">
        <v>63</v>
      </c>
      <c r="C46" s="8" t="s">
        <v>64</v>
      </c>
      <c r="D46" s="40">
        <f>D47</f>
        <v>485</v>
      </c>
    </row>
    <row r="47" spans="2:4" ht="78.75" x14ac:dyDescent="0.25">
      <c r="B47" s="18" t="s">
        <v>65</v>
      </c>
      <c r="C47" s="8" t="s">
        <v>66</v>
      </c>
      <c r="D47" s="40">
        <v>485</v>
      </c>
    </row>
    <row r="48" spans="2:4" ht="94.5" x14ac:dyDescent="0.25">
      <c r="B48" s="19" t="s">
        <v>67</v>
      </c>
      <c r="C48" s="20" t="s">
        <v>68</v>
      </c>
      <c r="D48" s="40">
        <f>D49</f>
        <v>920</v>
      </c>
    </row>
    <row r="49" spans="2:4" ht="78.75" x14ac:dyDescent="0.25">
      <c r="B49" s="19" t="s">
        <v>69</v>
      </c>
      <c r="C49" s="20" t="s">
        <v>70</v>
      </c>
      <c r="D49" s="40">
        <v>920</v>
      </c>
    </row>
    <row r="50" spans="2:4" ht="31.5" x14ac:dyDescent="0.25">
      <c r="B50" s="19" t="s">
        <v>71</v>
      </c>
      <c r="C50" s="20" t="s">
        <v>72</v>
      </c>
      <c r="D50" s="40">
        <v>0</v>
      </c>
    </row>
    <row r="51" spans="2:4" ht="63" x14ac:dyDescent="0.25">
      <c r="B51" s="19" t="s">
        <v>73</v>
      </c>
      <c r="C51" s="20" t="s">
        <v>74</v>
      </c>
      <c r="D51" s="40">
        <v>0</v>
      </c>
    </row>
    <row r="52" spans="2:4" ht="31.5" x14ac:dyDescent="0.25">
      <c r="B52" s="17" t="s">
        <v>75</v>
      </c>
      <c r="C52" s="16" t="s">
        <v>76</v>
      </c>
      <c r="D52" s="42">
        <f>D53+D54</f>
        <v>99</v>
      </c>
    </row>
    <row r="53" spans="2:4" s="12" customFormat="1" ht="15.75" x14ac:dyDescent="0.25">
      <c r="B53" s="19" t="s">
        <v>77</v>
      </c>
      <c r="C53" s="20" t="s">
        <v>78</v>
      </c>
      <c r="D53" s="40">
        <v>24</v>
      </c>
    </row>
    <row r="54" spans="2:4" s="12" customFormat="1" ht="47.25" x14ac:dyDescent="0.25">
      <c r="B54" s="19" t="s">
        <v>236</v>
      </c>
      <c r="C54" s="45" t="s">
        <v>237</v>
      </c>
      <c r="D54" s="40">
        <v>75</v>
      </c>
    </row>
    <row r="55" spans="2:4" ht="31.5" x14ac:dyDescent="0.25">
      <c r="B55" s="17" t="s">
        <v>79</v>
      </c>
      <c r="C55" s="16" t="s">
        <v>80</v>
      </c>
      <c r="D55" s="42">
        <f>D56+D59</f>
        <v>11219</v>
      </c>
    </row>
    <row r="56" spans="2:4" ht="15.75" x14ac:dyDescent="0.25">
      <c r="B56" s="18" t="s">
        <v>81</v>
      </c>
      <c r="C56" s="8" t="s">
        <v>82</v>
      </c>
      <c r="D56" s="40">
        <f>D57+D58</f>
        <v>10724</v>
      </c>
    </row>
    <row r="57" spans="2:4" ht="31.5" x14ac:dyDescent="0.25">
      <c r="B57" s="18" t="s">
        <v>83</v>
      </c>
      <c r="C57" s="8" t="s">
        <v>84</v>
      </c>
      <c r="D57" s="40">
        <v>2224</v>
      </c>
    </row>
    <row r="58" spans="2:4" ht="31.5" x14ac:dyDescent="0.25">
      <c r="B58" s="18" t="s">
        <v>85</v>
      </c>
      <c r="C58" s="8" t="s">
        <v>86</v>
      </c>
      <c r="D58" s="40">
        <v>8500</v>
      </c>
    </row>
    <row r="59" spans="2:4" ht="15.75" x14ac:dyDescent="0.25">
      <c r="B59" s="18" t="s">
        <v>87</v>
      </c>
      <c r="C59" s="8" t="s">
        <v>88</v>
      </c>
      <c r="D59" s="40">
        <f>D60+D61+D62</f>
        <v>495</v>
      </c>
    </row>
    <row r="60" spans="2:4" ht="47.25" x14ac:dyDescent="0.25">
      <c r="B60" s="18" t="s">
        <v>89</v>
      </c>
      <c r="C60" s="20" t="s">
        <v>90</v>
      </c>
      <c r="D60" s="40">
        <v>86</v>
      </c>
    </row>
    <row r="61" spans="2:4" ht="31.5" x14ac:dyDescent="0.25">
      <c r="B61" s="18" t="s">
        <v>91</v>
      </c>
      <c r="C61" s="20" t="s">
        <v>92</v>
      </c>
      <c r="D61" s="40">
        <v>89</v>
      </c>
    </row>
    <row r="62" spans="2:4" ht="31.5" x14ac:dyDescent="0.25">
      <c r="B62" s="18" t="s">
        <v>91</v>
      </c>
      <c r="C62" s="8" t="s">
        <v>93</v>
      </c>
      <c r="D62" s="40">
        <v>320</v>
      </c>
    </row>
    <row r="63" spans="2:4" ht="31.5" x14ac:dyDescent="0.25">
      <c r="B63" s="17" t="s">
        <v>94</v>
      </c>
      <c r="C63" s="16" t="s">
        <v>95</v>
      </c>
      <c r="D63" s="42">
        <f>D64+D67</f>
        <v>1661.8</v>
      </c>
    </row>
    <row r="64" spans="2:4" ht="94.5" x14ac:dyDescent="0.25">
      <c r="B64" s="18" t="s">
        <v>96</v>
      </c>
      <c r="C64" s="8" t="s">
        <v>97</v>
      </c>
      <c r="D64" s="40">
        <f>D65+D66</f>
        <v>132.69999999999999</v>
      </c>
    </row>
    <row r="65" spans="2:5" ht="94.5" x14ac:dyDescent="0.25">
      <c r="B65" s="18" t="s">
        <v>98</v>
      </c>
      <c r="C65" s="20" t="s">
        <v>99</v>
      </c>
      <c r="D65" s="40">
        <v>90</v>
      </c>
    </row>
    <row r="66" spans="2:5" ht="94.5" x14ac:dyDescent="0.25">
      <c r="B66" s="18" t="s">
        <v>244</v>
      </c>
      <c r="C66" s="20" t="s">
        <v>245</v>
      </c>
      <c r="D66" s="40">
        <v>42.7</v>
      </c>
    </row>
    <row r="67" spans="2:5" ht="31.5" x14ac:dyDescent="0.25">
      <c r="B67" s="18" t="s">
        <v>100</v>
      </c>
      <c r="C67" s="8" t="s">
        <v>101</v>
      </c>
      <c r="D67" s="40">
        <f>D68+D69+D70</f>
        <v>1529.1</v>
      </c>
    </row>
    <row r="68" spans="2:5" ht="63" x14ac:dyDescent="0.25">
      <c r="B68" s="18" t="s">
        <v>102</v>
      </c>
      <c r="C68" s="20" t="s">
        <v>103</v>
      </c>
      <c r="D68" s="40">
        <v>1385</v>
      </c>
      <c r="E68" s="36"/>
    </row>
    <row r="69" spans="2:5" ht="47.25" x14ac:dyDescent="0.25">
      <c r="B69" s="19" t="s">
        <v>104</v>
      </c>
      <c r="C69" s="20" t="s">
        <v>105</v>
      </c>
      <c r="D69" s="40">
        <v>93</v>
      </c>
    </row>
    <row r="70" spans="2:5" ht="63" x14ac:dyDescent="0.25">
      <c r="B70" s="18" t="s">
        <v>106</v>
      </c>
      <c r="C70" s="8" t="s">
        <v>107</v>
      </c>
      <c r="D70" s="40">
        <v>51.1</v>
      </c>
    </row>
    <row r="71" spans="2:5" ht="15.75" x14ac:dyDescent="0.25">
      <c r="B71" s="17" t="s">
        <v>108</v>
      </c>
      <c r="C71" s="16" t="s">
        <v>109</v>
      </c>
      <c r="D71" s="42">
        <f>D72+D73+D74+D75+D76+D77</f>
        <v>8865.2999999999993</v>
      </c>
    </row>
    <row r="72" spans="2:5" ht="36.75" customHeight="1" x14ac:dyDescent="0.25">
      <c r="B72" s="18" t="s">
        <v>110</v>
      </c>
      <c r="C72" s="8" t="s">
        <v>111</v>
      </c>
      <c r="D72" s="40">
        <v>370</v>
      </c>
    </row>
    <row r="73" spans="2:5" ht="96" customHeight="1" x14ac:dyDescent="0.25">
      <c r="B73" s="14" t="s">
        <v>112</v>
      </c>
      <c r="C73" s="8" t="s">
        <v>212</v>
      </c>
      <c r="D73" s="40">
        <v>4.3</v>
      </c>
    </row>
    <row r="74" spans="2:5" ht="61.5" customHeight="1" x14ac:dyDescent="0.25">
      <c r="B74" s="14" t="s">
        <v>113</v>
      </c>
      <c r="C74" s="8" t="s">
        <v>213</v>
      </c>
      <c r="D74" s="40">
        <v>272</v>
      </c>
    </row>
    <row r="75" spans="2:5" ht="63.75" customHeight="1" x14ac:dyDescent="0.25">
      <c r="B75" s="14" t="s">
        <v>114</v>
      </c>
      <c r="C75" s="8" t="s">
        <v>115</v>
      </c>
      <c r="D75" s="40">
        <v>0</v>
      </c>
    </row>
    <row r="76" spans="2:5" ht="100.5" customHeight="1" x14ac:dyDescent="0.25">
      <c r="B76" s="14" t="s">
        <v>116</v>
      </c>
      <c r="C76" s="8" t="s">
        <v>117</v>
      </c>
      <c r="D76" s="40">
        <v>8067</v>
      </c>
    </row>
    <row r="77" spans="2:5" ht="111.75" customHeight="1" x14ac:dyDescent="0.25">
      <c r="B77" s="14" t="s">
        <v>235</v>
      </c>
      <c r="C77" s="8" t="s">
        <v>234</v>
      </c>
      <c r="D77" s="40">
        <v>152</v>
      </c>
    </row>
    <row r="78" spans="2:5" ht="15.75" x14ac:dyDescent="0.25">
      <c r="B78" s="15" t="s">
        <v>118</v>
      </c>
      <c r="C78" s="16" t="s">
        <v>119</v>
      </c>
      <c r="D78" s="42">
        <f>D79+D80</f>
        <v>2000.7</v>
      </c>
    </row>
    <row r="79" spans="2:5" ht="31.5" x14ac:dyDescent="0.25">
      <c r="B79" s="18" t="s">
        <v>120</v>
      </c>
      <c r="C79" s="8" t="s">
        <v>121</v>
      </c>
      <c r="D79" s="40">
        <v>0</v>
      </c>
    </row>
    <row r="80" spans="2:5" ht="31.5" x14ac:dyDescent="0.25">
      <c r="B80" s="19" t="s">
        <v>211</v>
      </c>
      <c r="C80" s="20" t="s">
        <v>224</v>
      </c>
      <c r="D80" s="40">
        <f>D81+D82</f>
        <v>2000.7</v>
      </c>
    </row>
    <row r="81" spans="2:4" ht="31.5" x14ac:dyDescent="0.25">
      <c r="B81" s="19" t="s">
        <v>211</v>
      </c>
      <c r="C81" s="20" t="s">
        <v>246</v>
      </c>
      <c r="D81" s="40">
        <v>1780.7</v>
      </c>
    </row>
    <row r="82" spans="2:4" ht="31.5" x14ac:dyDescent="0.25">
      <c r="B82" s="19" t="s">
        <v>211</v>
      </c>
      <c r="C82" s="20" t="s">
        <v>247</v>
      </c>
      <c r="D82" s="40">
        <v>220</v>
      </c>
    </row>
    <row r="83" spans="2:4" ht="15.75" x14ac:dyDescent="0.25">
      <c r="B83" s="26" t="s">
        <v>122</v>
      </c>
      <c r="C83" s="27" t="s">
        <v>123</v>
      </c>
      <c r="D83" s="42">
        <f>D84+D141+D146</f>
        <v>1456750.9</v>
      </c>
    </row>
    <row r="84" spans="2:4" ht="31.5" x14ac:dyDescent="0.25">
      <c r="B84" s="26" t="s">
        <v>124</v>
      </c>
      <c r="C84" s="27" t="s">
        <v>125</v>
      </c>
      <c r="D84" s="42">
        <f>D85+D90+D116+D134+D138+D143</f>
        <v>1456751.2</v>
      </c>
    </row>
    <row r="85" spans="2:4" ht="31.5" x14ac:dyDescent="0.25">
      <c r="B85" s="28" t="s">
        <v>126</v>
      </c>
      <c r="C85" s="27" t="s">
        <v>127</v>
      </c>
      <c r="D85" s="42">
        <f>D86+D88</f>
        <v>267627</v>
      </c>
    </row>
    <row r="86" spans="2:4" ht="37.5" customHeight="1" x14ac:dyDescent="0.25">
      <c r="B86" s="19" t="s">
        <v>128</v>
      </c>
      <c r="C86" s="20" t="s">
        <v>129</v>
      </c>
      <c r="D86" s="40">
        <f>D87</f>
        <v>152112.6</v>
      </c>
    </row>
    <row r="87" spans="2:4" ht="31.5" x14ac:dyDescent="0.25">
      <c r="B87" s="19" t="s">
        <v>130</v>
      </c>
      <c r="C87" s="20" t="s">
        <v>131</v>
      </c>
      <c r="D87" s="40">
        <v>152112.6</v>
      </c>
    </row>
    <row r="88" spans="2:4" ht="31.5" x14ac:dyDescent="0.25">
      <c r="B88" s="19" t="s">
        <v>132</v>
      </c>
      <c r="C88" s="20" t="s">
        <v>133</v>
      </c>
      <c r="D88" s="40">
        <f>D89</f>
        <v>115514.4</v>
      </c>
    </row>
    <row r="89" spans="2:4" ht="31.5" x14ac:dyDescent="0.25">
      <c r="B89" s="19" t="s">
        <v>134</v>
      </c>
      <c r="C89" s="20" t="s">
        <v>135</v>
      </c>
      <c r="D89" s="40">
        <v>115514.4</v>
      </c>
    </row>
    <row r="90" spans="2:4" ht="31.5" x14ac:dyDescent="0.25">
      <c r="B90" s="29" t="s">
        <v>136</v>
      </c>
      <c r="C90" s="30" t="s">
        <v>137</v>
      </c>
      <c r="D90" s="42">
        <f>D92+D93+D94+D95+D91</f>
        <v>194370.99999999997</v>
      </c>
    </row>
    <row r="91" spans="2:4" ht="78.75" x14ac:dyDescent="0.25">
      <c r="B91" s="31" t="s">
        <v>222</v>
      </c>
      <c r="C91" s="20" t="s">
        <v>221</v>
      </c>
      <c r="D91" s="40">
        <v>11611.6</v>
      </c>
    </row>
    <row r="92" spans="2:4" s="12" customFormat="1" ht="63" x14ac:dyDescent="0.25">
      <c r="B92" s="31" t="s">
        <v>138</v>
      </c>
      <c r="C92" s="20" t="s">
        <v>139</v>
      </c>
      <c r="D92" s="40">
        <v>10229.299999999999</v>
      </c>
    </row>
    <row r="93" spans="2:4" ht="31.5" x14ac:dyDescent="0.25">
      <c r="B93" s="19" t="s">
        <v>140</v>
      </c>
      <c r="C93" s="20" t="s">
        <v>141</v>
      </c>
      <c r="D93" s="40">
        <v>2630.9</v>
      </c>
    </row>
    <row r="94" spans="2:4" ht="78.75" x14ac:dyDescent="0.25">
      <c r="B94" s="19" t="s">
        <v>142</v>
      </c>
      <c r="C94" s="20" t="s">
        <v>143</v>
      </c>
      <c r="D94" s="40">
        <v>89.6</v>
      </c>
    </row>
    <row r="95" spans="2:4" ht="15.75" x14ac:dyDescent="0.25">
      <c r="B95" s="19" t="s">
        <v>144</v>
      </c>
      <c r="C95" s="20" t="s">
        <v>145</v>
      </c>
      <c r="D95" s="40">
        <f>D96</f>
        <v>169809.59999999998</v>
      </c>
    </row>
    <row r="96" spans="2:4" ht="15.75" x14ac:dyDescent="0.25">
      <c r="B96" s="19" t="s">
        <v>146</v>
      </c>
      <c r="C96" s="20" t="s">
        <v>147</v>
      </c>
      <c r="D96" s="40">
        <f>D98+D99+D100+D102+D103+D104+D105+D106+D108+D109+D110+D111+D112+D97+D113+D101+D107+D114+D115</f>
        <v>169809.59999999998</v>
      </c>
    </row>
    <row r="97" spans="2:5" ht="94.5" x14ac:dyDescent="0.25">
      <c r="B97" s="19" t="s">
        <v>148</v>
      </c>
      <c r="C97" s="20" t="s">
        <v>147</v>
      </c>
      <c r="D97" s="40">
        <v>0</v>
      </c>
    </row>
    <row r="98" spans="2:5" ht="63" x14ac:dyDescent="0.25">
      <c r="B98" s="19" t="s">
        <v>149</v>
      </c>
      <c r="C98" s="20" t="s">
        <v>147</v>
      </c>
      <c r="D98" s="40">
        <v>0</v>
      </c>
    </row>
    <row r="99" spans="2:5" s="12" customFormat="1" ht="78.75" x14ac:dyDescent="0.25">
      <c r="B99" s="19" t="s">
        <v>150</v>
      </c>
      <c r="C99" s="20" t="s">
        <v>147</v>
      </c>
      <c r="D99" s="40">
        <v>0</v>
      </c>
    </row>
    <row r="100" spans="2:5" ht="47.25" x14ac:dyDescent="0.25">
      <c r="B100" s="19" t="s">
        <v>151</v>
      </c>
      <c r="C100" s="20" t="s">
        <v>147</v>
      </c>
      <c r="D100" s="40">
        <v>6579</v>
      </c>
    </row>
    <row r="101" spans="2:5" ht="31.5" x14ac:dyDescent="0.25">
      <c r="B101" s="38" t="s">
        <v>220</v>
      </c>
      <c r="C101" s="35" t="s">
        <v>147</v>
      </c>
      <c r="D101" s="40">
        <v>11120</v>
      </c>
    </row>
    <row r="102" spans="2:5" ht="47.25" x14ac:dyDescent="0.25">
      <c r="B102" s="31" t="s">
        <v>152</v>
      </c>
      <c r="C102" s="20" t="s">
        <v>147</v>
      </c>
      <c r="D102" s="40">
        <v>83410.7</v>
      </c>
    </row>
    <row r="103" spans="2:5" ht="157.5" x14ac:dyDescent="0.25">
      <c r="B103" s="31" t="s">
        <v>153</v>
      </c>
      <c r="C103" s="20" t="s">
        <v>147</v>
      </c>
      <c r="D103" s="40">
        <v>38516.199999999997</v>
      </c>
    </row>
    <row r="104" spans="2:5" ht="110.25" x14ac:dyDescent="0.25">
      <c r="B104" s="31" t="s">
        <v>154</v>
      </c>
      <c r="C104" s="20" t="s">
        <v>147</v>
      </c>
      <c r="D104" s="40">
        <v>3325</v>
      </c>
    </row>
    <row r="105" spans="2:5" ht="126" x14ac:dyDescent="0.25">
      <c r="B105" s="31" t="s">
        <v>155</v>
      </c>
      <c r="C105" s="20" t="s">
        <v>147</v>
      </c>
      <c r="D105" s="40"/>
    </row>
    <row r="106" spans="2:5" ht="126" x14ac:dyDescent="0.25">
      <c r="B106" s="31" t="s">
        <v>156</v>
      </c>
      <c r="C106" s="20" t="s">
        <v>147</v>
      </c>
      <c r="D106" s="40">
        <v>2322.1</v>
      </c>
    </row>
    <row r="107" spans="2:5" ht="94.5" x14ac:dyDescent="0.25">
      <c r="B107" s="31" t="s">
        <v>157</v>
      </c>
      <c r="C107" s="20" t="s">
        <v>147</v>
      </c>
      <c r="D107" s="40">
        <v>412.2</v>
      </c>
      <c r="E107" s="50"/>
    </row>
    <row r="108" spans="2:5" s="12" customFormat="1" ht="94.5" x14ac:dyDescent="0.25">
      <c r="B108" s="31" t="s">
        <v>158</v>
      </c>
      <c r="C108" s="20" t="s">
        <v>147</v>
      </c>
      <c r="D108" s="40"/>
    </row>
    <row r="109" spans="2:5" s="12" customFormat="1" ht="94.5" x14ac:dyDescent="0.25">
      <c r="B109" s="31" t="s">
        <v>159</v>
      </c>
      <c r="C109" s="20" t="s">
        <v>147</v>
      </c>
      <c r="D109" s="40">
        <v>7666.3</v>
      </c>
    </row>
    <row r="110" spans="2:5" s="12" customFormat="1" ht="47.25" x14ac:dyDescent="0.25">
      <c r="B110" s="31" t="s">
        <v>160</v>
      </c>
      <c r="C110" s="20" t="s">
        <v>147</v>
      </c>
      <c r="D110" s="40">
        <v>1320.4</v>
      </c>
    </row>
    <row r="111" spans="2:5" ht="47.25" x14ac:dyDescent="0.25">
      <c r="B111" s="31" t="s">
        <v>161</v>
      </c>
      <c r="C111" s="20" t="s">
        <v>147</v>
      </c>
      <c r="D111" s="40">
        <v>0</v>
      </c>
    </row>
    <row r="112" spans="2:5" s="12" customFormat="1" ht="100.5" customHeight="1" x14ac:dyDescent="0.25">
      <c r="B112" s="31" t="s">
        <v>232</v>
      </c>
      <c r="C112" s="20" t="s">
        <v>147</v>
      </c>
      <c r="D112" s="40">
        <v>1147.3</v>
      </c>
    </row>
    <row r="113" spans="2:4" ht="47.25" x14ac:dyDescent="0.25">
      <c r="B113" s="31" t="s">
        <v>217</v>
      </c>
      <c r="C113" s="20" t="s">
        <v>223</v>
      </c>
      <c r="D113" s="40">
        <v>12913.4</v>
      </c>
    </row>
    <row r="114" spans="2:4" ht="78.75" x14ac:dyDescent="0.25">
      <c r="B114" s="31" t="s">
        <v>233</v>
      </c>
      <c r="C114" s="20" t="s">
        <v>223</v>
      </c>
      <c r="D114" s="40">
        <v>450</v>
      </c>
    </row>
    <row r="115" spans="2:4" ht="78.75" x14ac:dyDescent="0.25">
      <c r="B115" s="31" t="s">
        <v>239</v>
      </c>
      <c r="C115" s="20" t="s">
        <v>223</v>
      </c>
      <c r="D115" s="40">
        <v>627</v>
      </c>
    </row>
    <row r="116" spans="2:4" ht="31.5" x14ac:dyDescent="0.25">
      <c r="B116" s="29" t="s">
        <v>162</v>
      </c>
      <c r="C116" s="30" t="s">
        <v>163</v>
      </c>
      <c r="D116" s="42">
        <f>D117+D128+D130</f>
        <v>947666</v>
      </c>
    </row>
    <row r="117" spans="2:4" ht="31.5" x14ac:dyDescent="0.25">
      <c r="B117" s="19" t="s">
        <v>164</v>
      </c>
      <c r="C117" s="20" t="s">
        <v>165</v>
      </c>
      <c r="D117" s="40">
        <f>D118</f>
        <v>181300.30000000002</v>
      </c>
    </row>
    <row r="118" spans="2:4" ht="31.5" x14ac:dyDescent="0.25">
      <c r="B118" s="19" t="s">
        <v>166</v>
      </c>
      <c r="C118" s="20" t="s">
        <v>167</v>
      </c>
      <c r="D118" s="40">
        <f>D119+D120+D121+D122+D123+D124+D125+D126+D127</f>
        <v>181300.30000000002</v>
      </c>
    </row>
    <row r="119" spans="2:4" ht="47.25" x14ac:dyDescent="0.25">
      <c r="B119" s="19" t="s">
        <v>168</v>
      </c>
      <c r="C119" s="20" t="s">
        <v>167</v>
      </c>
      <c r="D119" s="40">
        <v>165082.79999999999</v>
      </c>
    </row>
    <row r="120" spans="2:4" ht="94.5" x14ac:dyDescent="0.25">
      <c r="B120" s="19" t="s">
        <v>169</v>
      </c>
      <c r="C120" s="20" t="s">
        <v>167</v>
      </c>
      <c r="D120" s="40">
        <v>0.7</v>
      </c>
    </row>
    <row r="121" spans="2:4" ht="63" x14ac:dyDescent="0.25">
      <c r="B121" s="19" t="s">
        <v>170</v>
      </c>
      <c r="C121" s="20" t="s">
        <v>167</v>
      </c>
      <c r="D121" s="40">
        <v>2399.8000000000002</v>
      </c>
    </row>
    <row r="122" spans="2:4" ht="78.75" x14ac:dyDescent="0.25">
      <c r="B122" s="19" t="s">
        <v>171</v>
      </c>
      <c r="C122" s="20" t="s">
        <v>167</v>
      </c>
      <c r="D122" s="40">
        <v>1265.7</v>
      </c>
    </row>
    <row r="123" spans="2:4" ht="47.25" x14ac:dyDescent="0.25">
      <c r="B123" s="19" t="s">
        <v>172</v>
      </c>
      <c r="C123" s="20" t="s">
        <v>167</v>
      </c>
      <c r="D123" s="40">
        <v>1258.0999999999999</v>
      </c>
    </row>
    <row r="124" spans="2:4" ht="31.5" x14ac:dyDescent="0.25">
      <c r="B124" s="19" t="s">
        <v>173</v>
      </c>
      <c r="C124" s="20" t="s">
        <v>167</v>
      </c>
      <c r="D124" s="40">
        <v>1254.0999999999999</v>
      </c>
    </row>
    <row r="125" spans="2:4" ht="78.75" x14ac:dyDescent="0.25">
      <c r="B125" s="19" t="s">
        <v>174</v>
      </c>
      <c r="C125" s="20" t="s">
        <v>167</v>
      </c>
      <c r="D125" s="40">
        <v>623.20000000000005</v>
      </c>
    </row>
    <row r="126" spans="2:4" ht="47.25" x14ac:dyDescent="0.25">
      <c r="B126" s="19" t="s">
        <v>175</v>
      </c>
      <c r="C126" s="20" t="s">
        <v>167</v>
      </c>
      <c r="D126" s="40">
        <v>9073.6</v>
      </c>
    </row>
    <row r="127" spans="2:4" s="12" customFormat="1" ht="47.25" x14ac:dyDescent="0.25">
      <c r="B127" s="19" t="s">
        <v>176</v>
      </c>
      <c r="C127" s="20" t="s">
        <v>167</v>
      </c>
      <c r="D127" s="40">
        <v>342.3</v>
      </c>
    </row>
    <row r="128" spans="2:4" ht="63" x14ac:dyDescent="0.25">
      <c r="B128" s="19" t="s">
        <v>177</v>
      </c>
      <c r="C128" s="20" t="s">
        <v>178</v>
      </c>
      <c r="D128" s="40">
        <f>D129</f>
        <v>50.5</v>
      </c>
    </row>
    <row r="129" spans="2:5" ht="63" x14ac:dyDescent="0.25">
      <c r="B129" s="19" t="s">
        <v>179</v>
      </c>
      <c r="C129" s="32" t="s">
        <v>180</v>
      </c>
      <c r="D129" s="40">
        <v>50.5</v>
      </c>
    </row>
    <row r="130" spans="2:5" ht="15.75" x14ac:dyDescent="0.25">
      <c r="B130" s="19" t="s">
        <v>181</v>
      </c>
      <c r="C130" s="20" t="s">
        <v>182</v>
      </c>
      <c r="D130" s="40">
        <f>D131</f>
        <v>766315.2</v>
      </c>
    </row>
    <row r="131" spans="2:5" ht="15.75" x14ac:dyDescent="0.25">
      <c r="B131" s="19" t="s">
        <v>183</v>
      </c>
      <c r="C131" s="20" t="s">
        <v>184</v>
      </c>
      <c r="D131" s="40">
        <f>D132+D133</f>
        <v>766315.2</v>
      </c>
    </row>
    <row r="132" spans="2:5" s="12" customFormat="1" ht="94.5" x14ac:dyDescent="0.25">
      <c r="B132" s="19" t="s">
        <v>185</v>
      </c>
      <c r="C132" s="20" t="s">
        <v>184</v>
      </c>
      <c r="D132" s="40">
        <v>566548.19999999995</v>
      </c>
    </row>
    <row r="133" spans="2:5" s="12" customFormat="1" ht="63" x14ac:dyDescent="0.25">
      <c r="B133" s="19" t="s">
        <v>186</v>
      </c>
      <c r="C133" s="20" t="s">
        <v>184</v>
      </c>
      <c r="D133" s="40">
        <v>199767</v>
      </c>
    </row>
    <row r="134" spans="2:5" ht="15.75" x14ac:dyDescent="0.25">
      <c r="B134" s="33" t="s">
        <v>187</v>
      </c>
      <c r="C134" s="30" t="s">
        <v>188</v>
      </c>
      <c r="D134" s="42">
        <f>D135+D136+D137+D138+D139+D140</f>
        <v>47087.200000000004</v>
      </c>
    </row>
    <row r="135" spans="2:5" ht="73.5" customHeight="1" x14ac:dyDescent="0.25">
      <c r="B135" s="19" t="s">
        <v>189</v>
      </c>
      <c r="C135" s="20" t="s">
        <v>190</v>
      </c>
      <c r="D135" s="40">
        <v>5871.2</v>
      </c>
      <c r="E135" s="49"/>
    </row>
    <row r="136" spans="2:5" s="12" customFormat="1" ht="78" customHeight="1" x14ac:dyDescent="0.25">
      <c r="B136" s="37" t="s">
        <v>219</v>
      </c>
      <c r="C136" s="39" t="s">
        <v>218</v>
      </c>
      <c r="D136" s="43">
        <v>3995.4</v>
      </c>
    </row>
    <row r="137" spans="2:5" s="12" customFormat="1" ht="63" x14ac:dyDescent="0.25">
      <c r="B137" s="19" t="s">
        <v>191</v>
      </c>
      <c r="C137" s="20" t="s">
        <v>192</v>
      </c>
      <c r="D137" s="40">
        <v>25878.2</v>
      </c>
    </row>
    <row r="138" spans="2:5" ht="108.75" customHeight="1" x14ac:dyDescent="0.25">
      <c r="B138" s="34" t="s">
        <v>193</v>
      </c>
      <c r="C138" s="35" t="s">
        <v>194</v>
      </c>
      <c r="D138" s="42">
        <v>0</v>
      </c>
    </row>
    <row r="139" spans="2:5" ht="63.75" customHeight="1" x14ac:dyDescent="0.25">
      <c r="B139" s="34" t="s">
        <v>238</v>
      </c>
      <c r="C139" s="35" t="s">
        <v>194</v>
      </c>
      <c r="D139" s="40">
        <v>11210</v>
      </c>
    </row>
    <row r="140" spans="2:5" ht="41.25" customHeight="1" x14ac:dyDescent="0.25">
      <c r="B140" s="34" t="s">
        <v>248</v>
      </c>
      <c r="C140" s="35" t="s">
        <v>194</v>
      </c>
      <c r="D140" s="40">
        <v>132.4</v>
      </c>
    </row>
    <row r="141" spans="2:5" ht="57.75" customHeight="1" x14ac:dyDescent="0.25">
      <c r="B141" s="26" t="s">
        <v>242</v>
      </c>
      <c r="C141" s="27" t="s">
        <v>241</v>
      </c>
      <c r="D141" s="40">
        <f>D142</f>
        <v>0</v>
      </c>
    </row>
    <row r="142" spans="2:5" ht="63.75" customHeight="1" x14ac:dyDescent="0.25">
      <c r="B142" s="34" t="s">
        <v>243</v>
      </c>
      <c r="C142" s="48" t="s">
        <v>240</v>
      </c>
      <c r="D142" s="40">
        <v>0</v>
      </c>
    </row>
    <row r="143" spans="2:5" ht="28.5" customHeight="1" x14ac:dyDescent="0.25">
      <c r="B143" s="17" t="s">
        <v>195</v>
      </c>
      <c r="C143" s="16" t="s">
        <v>196</v>
      </c>
      <c r="D143" s="42">
        <f>D144</f>
        <v>0</v>
      </c>
    </row>
    <row r="144" spans="2:5" ht="110.25" hidden="1" x14ac:dyDescent="0.25">
      <c r="B144" s="17" t="s">
        <v>197</v>
      </c>
      <c r="C144" s="16" t="s">
        <v>198</v>
      </c>
      <c r="D144" s="40">
        <v>0</v>
      </c>
    </row>
    <row r="145" spans="2:4" ht="41.25" hidden="1" customHeight="1" x14ac:dyDescent="0.25">
      <c r="B145" s="18" t="s">
        <v>199</v>
      </c>
      <c r="C145" s="8" t="s">
        <v>200</v>
      </c>
      <c r="D145" s="42"/>
    </row>
    <row r="146" spans="2:4" ht="47.25" x14ac:dyDescent="0.25">
      <c r="B146" s="17" t="s">
        <v>201</v>
      </c>
      <c r="C146" s="16" t="s">
        <v>202</v>
      </c>
      <c r="D146" s="42">
        <f>D147</f>
        <v>-0.3</v>
      </c>
    </row>
    <row r="147" spans="2:4" ht="47.25" x14ac:dyDescent="0.25">
      <c r="B147" s="18" t="s">
        <v>203</v>
      </c>
      <c r="C147" s="8" t="s">
        <v>204</v>
      </c>
      <c r="D147" s="40">
        <v>-0.3</v>
      </c>
    </row>
    <row r="148" spans="2:4" ht="15.75" x14ac:dyDescent="0.25">
      <c r="B148" s="15" t="s">
        <v>205</v>
      </c>
      <c r="C148" s="8"/>
      <c r="D148" s="42">
        <f>D11+D83</f>
        <v>1593434.5</v>
      </c>
    </row>
    <row r="149" spans="2:4" x14ac:dyDescent="0.25">
      <c r="D149" s="44"/>
    </row>
    <row r="151" spans="2:4" x14ac:dyDescent="0.25">
      <c r="D151" s="46"/>
    </row>
    <row r="152" spans="2:4" x14ac:dyDescent="0.25">
      <c r="D152" s="47"/>
    </row>
    <row r="153" spans="2:4" x14ac:dyDescent="0.25">
      <c r="D153" s="47"/>
    </row>
    <row r="154" spans="2:4" x14ac:dyDescent="0.25">
      <c r="D154" s="47"/>
    </row>
    <row r="155" spans="2:4" x14ac:dyDescent="0.25">
      <c r="D155" s="46"/>
    </row>
    <row r="156" spans="2:4" x14ac:dyDescent="0.25">
      <c r="D156" s="47"/>
    </row>
    <row r="157" spans="2:4" x14ac:dyDescent="0.25">
      <c r="D157" s="46"/>
    </row>
    <row r="158" spans="2:4" x14ac:dyDescent="0.25">
      <c r="D158" s="46"/>
    </row>
  </sheetData>
  <mergeCells count="3">
    <mergeCell ref="B8:D8"/>
    <mergeCell ref="C3:D3"/>
    <mergeCell ref="C4:D6"/>
  </mergeCells>
  <pageMargins left="0.23622047244094491" right="0.15748031496062992" top="0.35433070866141736" bottom="0.15748031496062992" header="0.31496062992125984" footer="0.31496062992125984"/>
  <pageSetup paperSize="9" scale="7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2023-12-29T01:06:41Z</dcterms:modified>
</cp:coreProperties>
</file>